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Preços'!$A$13:$G$26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/>
  <c r="G16"/>
  <c r="G17"/>
  <c r="G18"/>
  <c r="G19"/>
  <c r="A5" l="1"/>
  <c r="A4"/>
  <c r="A3"/>
  <c r="E8" l="1"/>
  <c r="G15"/>
  <c r="A6"/>
  <c r="A25"/>
  <c r="A26"/>
  <c r="A24"/>
  <c r="A23"/>
  <c r="A8"/>
  <c r="A7"/>
  <c r="F22" l="1"/>
</calcChain>
</file>

<file path=xl/sharedStrings.xml><?xml version="1.0" encoding="utf-8"?>
<sst xmlns="http://schemas.openxmlformats.org/spreadsheetml/2006/main" count="64" uniqueCount="56">
  <si>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</si>
  <si>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</si>
  <si>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</si>
  <si>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</si>
  <si>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</si>
  <si>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</si>
  <si>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</si>
  <si>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</si>
  <si>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</si>
  <si>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</si>
  <si>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</si>
  <si>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</si>
  <si>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</si>
  <si>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</si>
  <si>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</si>
  <si>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</si>
  <si>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</si>
  <si>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</si>
  <si>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</si>
  <si>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</si>
  <si>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</si>
  <si>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</si>
  <si>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</si>
  <si>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</si>
  <si>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</si>
  <si>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</si>
  <si>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</si>
  <si>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</si>
  <si>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</si>
  <si>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</si>
  <si>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</si>
  <si>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</si>
  <si>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</si>
  <si>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</si>
  <si>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</si>
  <si>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</si>
  <si>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</si>
  <si>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</si>
  <si>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LOTE</t>
  </si>
  <si>
    <t>Prazo do Contrato: 12 (DOZE) Meses a contar de sua assinatura.</t>
  </si>
  <si>
    <t>MENOR PREÇO</t>
  </si>
  <si>
    <t>SEGURO CHEVROLET SPIN PREMIER 1,8 ANO/MODELO: 22/23, PLACA: RKT8I60, CHASSI:  9BGJP7520PB210717, COMBUSTIVEL: ETA/GAS,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</t>
  </si>
  <si>
    <t>SRV</t>
  </si>
  <si>
    <t>SEGURO CHEVROLET SPIN PREMIER 1,8 ANO/MODELO: 22/23, PLACA: RJD8G81, CHASSI:  9BGJP7520PB210962, COMBUSTIVEL: ETA/GAS,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</t>
  </si>
  <si>
    <t>SEGURO RENAULT KWID ZEN ANO/MODELO: 22/23, PLACA: RKN8G94, CHASSI:  93YRBB008PJ411082, COMBUSTIVEL: ETA/GAS,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</t>
  </si>
  <si>
    <t>SEGURO RENAULT KWID ZEN ANO/MODELO: 22/23, PLACA: RKT8I68, CHASSI:  93YRBB009PJ515192, COMBUSTIVEL: ETA/GAS,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</t>
  </si>
  <si>
    <t>SEGURO RENAULT KWID ZEN ANO/MODELO: 22/23, PLACA: RJC9H56, CHASSI:  93YRBB009PJ515256, COMBUSTIVEL: ETA/GAS,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</t>
  </si>
  <si>
    <t>SEGURO MERCEDES BENZ - SPRINTER 416-CDI FURGAO E.LONGA T.ALTO 2.2 B-TB ANO/MODELO: 2021/2022, PLACA: RJX6E10, CHASSI:  8AC907643NE199891, COMBUSTIVEL: DIESEL,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</t>
  </si>
  <si>
    <t>DISPENSA ELETRÔNICA Nº 004/2024</t>
  </si>
  <si>
    <t>CONTRATAÇÃO DE SEGUROS PARA VEICULOS OFICIAIS DA SMS</t>
  </si>
  <si>
    <t>PROCESSO ADMINISTRATIVO N° 0115/2024 de 09/01/2024</t>
  </si>
  <si>
    <t>N.º 1801.1030100312.232-3390.39.00-17040000</t>
  </si>
  <si>
    <t>Sec. Saude</t>
  </si>
  <si>
    <t>O pagamento do objeto de que trata a DISPENSA ELETRÔNICA 004/2024, e consequente contrato serão efetuados pela Tesouraria do FUNDO MUNICIPAL SAÚDE DE SUMIDOURO no prazo de até 30 dias a contar da emissão do documento de cobrança;</t>
  </si>
  <si>
    <t>PERÍODO DE PROPOSTAS: de 12/03/24 as 10:00 hs até 15/03/24 às 08:00hs</t>
  </si>
  <si>
    <t>PERÍODO DE LANCES: 15/03/24 as 08:00 hs até 15/03/24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</si>
</sst>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7" fillId="0" borderId="1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249916</xdr:colOff>
      <xdr:row>0</xdr:row>
      <xdr:rowOff>45710</xdr:rowOff>
    </xdr:from>
    <xdr:to>
      <xdr:col>6</xdr:col>
      <xdr:colOff>688066</xdr:colOff>
      <xdr:row>2</xdr:row>
      <xdr:rowOff>1187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132467" y="45710"/>
          <a:ext cx="1835629" cy="86125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8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MUNICÍPIO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0115/24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7"/>
  <sheetViews>
    <sheetView tabSelected="1" topLeftCell="A10" zoomScaleNormal="100" zoomScaleSheetLayoutView="100" workbookViewId="0">
      <selection activeCell="E15" sqref="E15:E20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004/2024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12/03/24 as 10:00 hs até 15/03/24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15/03/24 as 08:00 hs até 15/03/24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CONTRATAÇÃO DE SEGUROS PARA VEICULOS OFICIAIS DA SMS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0115/2024 de 09/01/2024</v>
      </c>
      <c r="B7" s="64"/>
      <c r="C7" s="64"/>
      <c r="D7" s="64"/>
      <c r="E7" s="64"/>
      <c r="F7" s="64"/>
      <c r="G7" s="64"/>
    </row>
    <row r="8" spans="1:11">
      <c r="A8" s="48" t="str">
        <f>Dados!B8</f>
        <v>MENOR PREÇO</v>
      </c>
      <c r="B8" s="48"/>
      <c r="C8" s="62" t="s">
        <v>28</v>
      </c>
      <c r="D8" s="62"/>
      <c r="E8" s="63">
        <f>Dados!B9</f>
        <v>13855.78</v>
      </c>
      <c r="F8" s="63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7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73"/>
      <c r="E12" s="73"/>
      <c r="F12" s="73"/>
      <c r="G12" s="73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38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74.05" customHeight="1">
      <c r="A15" s="60">
        <v>1</v>
      </c>
      <c r="B15" s="61" t="s">
        <v>41</v>
      </c>
      <c r="C15" s="31" t="s">
        <v>42</v>
      </c>
      <c r="D15" s="45">
        <v>1</v>
      </c>
      <c r="E15" s="47">
        <v>2494.9</v>
      </c>
      <c r="F15" s="57"/>
      <c r="G15" s="32" t="str">
        <f>IF(F15="","",IF(ISTEXT(F15),"NC",F15*D15))</f>
        <v/>
      </c>
      <c r="H15" s="37"/>
      <c r="K15" s="7"/>
    </row>
    <row r="16" spans="1:11" s="8" customFormat="1" ht="74.05" customHeight="1">
      <c r="A16" s="60">
        <v>2</v>
      </c>
      <c r="B16" s="61" t="s">
        <v>43</v>
      </c>
      <c r="C16" s="31" t="s">
        <v>42</v>
      </c>
      <c r="D16" s="45">
        <v>1</v>
      </c>
      <c r="E16" s="47">
        <v>2494.9</v>
      </c>
      <c r="F16" s="57"/>
      <c r="G16" s="32" t="str">
        <f t="shared" ref="G16:G19" si="0">IF(F16="","",IF(ISTEXT(F16),"NC",F16*D16))</f>
        <v/>
      </c>
      <c r="H16" s="37"/>
      <c r="K16" s="7"/>
    </row>
    <row r="17" spans="1:11" s="8" customFormat="1" ht="74.05" customHeight="1">
      <c r="A17" s="60">
        <v>3</v>
      </c>
      <c r="B17" s="61" t="s">
        <v>44</v>
      </c>
      <c r="C17" s="31" t="s">
        <v>42</v>
      </c>
      <c r="D17" s="45">
        <v>1</v>
      </c>
      <c r="E17" s="47">
        <v>1791.15</v>
      </c>
      <c r="F17" s="57"/>
      <c r="G17" s="32" t="str">
        <f t="shared" si="0"/>
        <v/>
      </c>
      <c r="H17" s="37"/>
      <c r="K17" s="7"/>
    </row>
    <row r="18" spans="1:11" s="8" customFormat="1" ht="74.05" customHeight="1">
      <c r="A18" s="60">
        <v>4</v>
      </c>
      <c r="B18" s="61" t="s">
        <v>45</v>
      </c>
      <c r="C18" s="31" t="s">
        <v>42</v>
      </c>
      <c r="D18" s="45">
        <v>1</v>
      </c>
      <c r="E18" s="47">
        <v>1791.15</v>
      </c>
      <c r="F18" s="57"/>
      <c r="G18" s="32" t="str">
        <f t="shared" si="0"/>
        <v/>
      </c>
      <c r="H18" s="37"/>
      <c r="K18" s="7"/>
    </row>
    <row r="19" spans="1:11" s="8" customFormat="1" ht="74.05" customHeight="1">
      <c r="A19" s="60">
        <v>5</v>
      </c>
      <c r="B19" s="61" t="s">
        <v>46</v>
      </c>
      <c r="C19" s="31" t="s">
        <v>42</v>
      </c>
      <c r="D19" s="45">
        <v>1</v>
      </c>
      <c r="E19" s="47">
        <v>1791.15</v>
      </c>
      <c r="F19" s="57"/>
      <c r="G19" s="32" t="str">
        <f t="shared" si="0"/>
        <v/>
      </c>
      <c r="H19" s="37"/>
      <c r="K19" s="7"/>
    </row>
    <row r="20" spans="1:11" s="8" customFormat="1" ht="74.05" customHeight="1">
      <c r="A20" s="60">
        <v>6</v>
      </c>
      <c r="B20" s="61" t="s">
        <v>47</v>
      </c>
      <c r="C20" s="31" t="s">
        <v>42</v>
      </c>
      <c r="D20" s="45">
        <v>1</v>
      </c>
      <c r="E20" s="47">
        <v>3492.53</v>
      </c>
      <c r="F20" s="57"/>
      <c r="G20" s="32" t="str">
        <f>IF(F20="","",IF(ISTEXT(F20),"NC",F20*D20))</f>
        <v/>
      </c>
      <c r="H20" s="37"/>
      <c r="K20" s="7"/>
    </row>
    <row r="21" spans="1:11" s="26" customFormat="1" ht="8.85">
      <c r="A21" s="33"/>
      <c r="E21" s="43"/>
      <c r="F21" s="69" t="s">
        <v>26</v>
      </c>
      <c r="G21" s="70"/>
      <c r="H21" s="38"/>
    </row>
    <row r="22" spans="1:11" ht="14.3" customHeight="1">
      <c r="F22" s="71" t="str">
        <f>IF(SUM(G15:G15)=0,"",SUM(G15:G15))</f>
        <v/>
      </c>
      <c r="G22" s="72"/>
      <c r="H22" s="39"/>
    </row>
    <row r="23" spans="1:11" s="34" customFormat="1" ht="22.6" customHeight="1">
      <c r="A23" s="66" t="str">
        <f>" - "&amp;Dados!B24</f>
        <v xml:space="preserve"> - A execução do objeto da presente licitação será realizada junto a Secretaria obedecendo, na íntegra, ao detalhamento do termo de referência (ANEXO II).</v>
      </c>
      <c r="B23" s="66"/>
      <c r="C23" s="66"/>
      <c r="D23" s="66"/>
      <c r="E23" s="66"/>
      <c r="F23" s="66"/>
      <c r="G23" s="66"/>
      <c r="H23" s="40"/>
    </row>
    <row r="24" spans="1:11" s="34" customFormat="1" ht="8.85">
      <c r="A24" s="66" t="str">
        <f>" - "&amp;Dados!B25</f>
        <v xml:space="preserve"> - A administração rejeitará, no todo ou em parte, o fornecimento executado em desacordo com os termos do Edital e seus anexos.</v>
      </c>
      <c r="B24" s="66"/>
      <c r="C24" s="66"/>
      <c r="D24" s="66"/>
      <c r="E24" s="66"/>
      <c r="F24" s="66"/>
      <c r="G24" s="66"/>
      <c r="H24" s="40"/>
    </row>
    <row r="25" spans="1:11" s="34" customFormat="1" ht="21.25" customHeight="1">
      <c r="A25" s="66" t="str">
        <f>" - "&amp;Dados!B26</f>
        <v xml:space="preserve"> - O pagamento do objeto de que trata a DISPENSA ELETRÔNICA 004/2024, e consequente contrato serão efetuados pela Tesouraria do FUNDO MUNICIPAL SAÚDE DE SUMIDOURO no prazo de até 30 dias a contar da emissão do documento de cobrança;</v>
      </c>
      <c r="B25" s="66"/>
      <c r="C25" s="66"/>
      <c r="D25" s="66"/>
      <c r="E25" s="66"/>
      <c r="F25" s="66"/>
      <c r="G25" s="66"/>
      <c r="H25" s="40"/>
    </row>
    <row r="26" spans="1:11" s="26" customFormat="1" ht="14.3" customHeight="1">
      <c r="A26" s="66" t="str">
        <f>" - "&amp;Dados!B27</f>
        <v xml:space="preserve"> - Proposta válida por 60 (sessenta) dias</v>
      </c>
      <c r="B26" s="66"/>
      <c r="C26" s="66"/>
      <c r="D26" s="66"/>
      <c r="E26" s="66"/>
      <c r="F26" s="66"/>
      <c r="G26" s="66"/>
      <c r="H26" s="38"/>
    </row>
    <row r="27" spans="1:11">
      <c r="H27" s="41"/>
    </row>
    <row r="28" spans="1:11">
      <c r="H28" s="41"/>
    </row>
    <row r="29" spans="1:11">
      <c r="H29" s="41"/>
    </row>
    <row r="30" spans="1:11">
      <c r="H30" s="41"/>
    </row>
    <row r="31" spans="1:11">
      <c r="H31" s="41"/>
    </row>
    <row r="32" spans="1:11">
      <c r="H32" s="41"/>
    </row>
    <row r="33" spans="2:7" ht="12.75" customHeight="1">
      <c r="B33" s="1"/>
      <c r="G33" s="1"/>
    </row>
    <row r="34" spans="2:7">
      <c r="B34" s="1"/>
      <c r="G34" s="1"/>
    </row>
    <row r="35" spans="2:7">
      <c r="B35" s="1"/>
      <c r="G35" s="1"/>
    </row>
    <row r="36" spans="2:7">
      <c r="B36" s="1"/>
      <c r="G36" s="1"/>
    </row>
    <row r="37" spans="2:7">
      <c r="B37" s="1"/>
      <c r="G37" s="1"/>
    </row>
  </sheetData>
  <autoFilter ref="A13:G26"/>
  <mergeCells count="17">
    <mergeCell ref="A23:G23"/>
    <mergeCell ref="A24:G24"/>
    <mergeCell ref="A25:G25"/>
    <mergeCell ref="B10:G10"/>
    <mergeCell ref="A26:G26"/>
    <mergeCell ref="B11:G11"/>
    <mergeCell ref="F21:G21"/>
    <mergeCell ref="F22:G22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8" stopIfTrue="1" operator="equal">
      <formula>$G$1</formula>
    </cfRule>
  </conditionalFormatting>
  <conditionalFormatting sqref="B15:B20">
    <cfRule type="expression" dxfId="10" priority="10" stopIfTrue="1">
      <formula>IF(#REF!=1,IF(#REF!=0,1,0),0)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:D20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:F20">
    <cfRule type="cellIs" dxfId="7" priority="11" stopIfTrue="1" operator="equal">
      <formula>""</formula>
    </cfRule>
  </conditionalFormatting>
  <conditionalFormatting sqref="F21">
    <cfRule type="expression" dxfId="6" priority="1" stopIfTrue="1">
      <formula>IF($J21="Empate",IF(H21=1,TRUE(),FALSE()),FALSE())</formula>
    </cfRule>
    <cfRule type="expression" dxfId="5" priority="2" stopIfTrue="1">
      <formula>IF(H21="&gt;",FALSE(),IF(H21&gt;0,TRUE(),FALSE()))</formula>
    </cfRule>
    <cfRule type="expression" dxfId="4" priority="3" stopIfTrue="1">
      <formula>IF(H21="&gt;",TRUE(),FALSE())</formula>
    </cfRule>
  </conditionalFormatting>
  <conditionalFormatting sqref="F22">
    <cfRule type="expression" dxfId="3" priority="4" stopIfTrue="1">
      <formula>IF($J21="OK",IF(H21=1,TRUE(),FALSE()),FALSE())</formula>
    </cfRule>
    <cfRule type="expression" dxfId="2" priority="5" stopIfTrue="1">
      <formula>IF($J21="Empate",IF(H21=1,TRUE(),FALSE()),FALSE())</formula>
    </cfRule>
    <cfRule type="expression" dxfId="1" priority="6" stopIfTrue="1">
      <formula>IF($J21="Empate",IF(H21=2,TRUE(),FALSE()),FALSE())</formula>
    </cfRule>
  </conditionalFormatting>
  <conditionalFormatting sqref="G15:G20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0" sqref="B1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48</v>
      </c>
      <c r="E1" s="4"/>
      <c r="F1" s="4"/>
      <c r="G1" s="4"/>
    </row>
    <row r="2" spans="1:7">
      <c r="A2" s="15" t="s">
        <v>9</v>
      </c>
      <c r="B2" s="54" t="s">
        <v>50</v>
      </c>
      <c r="E2" s="4"/>
      <c r="F2" s="4"/>
      <c r="G2" s="4"/>
    </row>
    <row r="3" spans="1:7">
      <c r="A3" s="15" t="s">
        <v>10</v>
      </c>
      <c r="B3" s="54" t="s">
        <v>49</v>
      </c>
      <c r="C3" s="5"/>
      <c r="E3" s="50"/>
      <c r="F3" s="4"/>
      <c r="G3" s="4"/>
    </row>
    <row r="4" spans="1:7">
      <c r="A4" s="15" t="s">
        <v>11</v>
      </c>
      <c r="B4" s="54" t="s">
        <v>54</v>
      </c>
      <c r="C4" s="5"/>
      <c r="E4" s="50"/>
      <c r="F4" s="4"/>
      <c r="G4" s="4"/>
    </row>
    <row r="5" spans="1:7">
      <c r="A5" s="15"/>
      <c r="B5" s="54" t="s">
        <v>55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40</v>
      </c>
      <c r="C8" s="5"/>
      <c r="E8" s="50"/>
      <c r="F8" s="4"/>
      <c r="G8" s="4"/>
    </row>
    <row r="9" spans="1:7">
      <c r="A9" s="24" t="s">
        <v>22</v>
      </c>
      <c r="B9" s="44">
        <v>13855.78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52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51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51.65">
      <c r="A26" s="19" t="s">
        <v>16</v>
      </c>
      <c r="B26" s="55" t="s">
        <v>53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39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Ary</cp:lastModifiedBy>
  <cp:lastPrinted>2024-03-07T16:53:37Z</cp:lastPrinted>
  <dcterms:created xsi:type="dcterms:W3CDTF">2006-04-18T17:38:46Z</dcterms:created>
  <dcterms:modified xsi:type="dcterms:W3CDTF">2024-03-12T12:54:24Z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